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3\"/>
    </mc:Choice>
  </mc:AlternateContent>
  <xr:revisionPtr revIDLastSave="0" documentId="13_ncr:1_{F68383F5-07AA-45B6-AFFC-A9FBE6F4C8E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LA quantification - FIgure 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2" l="1"/>
  <c r="N39" i="2"/>
  <c r="O38" i="2"/>
  <c r="N38" i="2"/>
  <c r="O37" i="2"/>
  <c r="N37" i="2"/>
  <c r="O36" i="2"/>
  <c r="N36" i="2"/>
  <c r="I35" i="2"/>
  <c r="I34" i="2"/>
  <c r="I33" i="2"/>
  <c r="E25" i="2"/>
  <c r="F24" i="2"/>
  <c r="E24" i="2"/>
  <c r="G24" i="2" s="1"/>
  <c r="J22" i="2" s="1"/>
  <c r="E23" i="2"/>
  <c r="K22" i="2"/>
  <c r="F22" i="2"/>
  <c r="K21" i="2" s="1"/>
  <c r="E22" i="2"/>
  <c r="G22" i="2" s="1"/>
  <c r="J21" i="2" s="1"/>
  <c r="E21" i="2"/>
  <c r="R20" i="2"/>
  <c r="J20" i="2"/>
  <c r="G20" i="2"/>
  <c r="E20" i="2"/>
  <c r="F20" i="2" s="1"/>
  <c r="K20" i="2" s="1"/>
  <c r="T19" i="2"/>
  <c r="W17" i="2" s="1"/>
  <c r="R19" i="2"/>
  <c r="S19" i="2" s="1"/>
  <c r="X17" i="2" s="1"/>
  <c r="R18" i="2"/>
  <c r="E18" i="2"/>
  <c r="R17" i="2"/>
  <c r="S17" i="2" s="1"/>
  <c r="X16" i="2" s="1"/>
  <c r="E17" i="2"/>
  <c r="G17" i="2" s="1"/>
  <c r="J11" i="2" s="1"/>
  <c r="R16" i="2"/>
  <c r="T16" i="2" s="1"/>
  <c r="W15" i="2" s="1"/>
  <c r="E16" i="2"/>
  <c r="R15" i="2"/>
  <c r="G15" i="2"/>
  <c r="J10" i="2" s="1"/>
  <c r="F15" i="2"/>
  <c r="E15" i="2"/>
  <c r="R14" i="2"/>
  <c r="T14" i="2" s="1"/>
  <c r="W14" i="2" s="1"/>
  <c r="E14" i="2"/>
  <c r="G13" i="2" s="1"/>
  <c r="J9" i="2" s="1"/>
  <c r="E13" i="2"/>
  <c r="F13" i="2" s="1"/>
  <c r="K9" i="2" s="1"/>
  <c r="R12" i="2"/>
  <c r="E12" i="2"/>
  <c r="R11" i="2"/>
  <c r="S11" i="2" s="1"/>
  <c r="X8" i="2" s="1"/>
  <c r="E11" i="2"/>
  <c r="F11" i="2" s="1"/>
  <c r="K8" i="2" s="1"/>
  <c r="R10" i="2"/>
  <c r="K10" i="2"/>
  <c r="E10" i="2"/>
  <c r="R9" i="2"/>
  <c r="T9" i="2" s="1"/>
  <c r="W7" i="2" s="1"/>
  <c r="G9" i="2"/>
  <c r="J7" i="2" s="1"/>
  <c r="F9" i="2"/>
  <c r="K7" i="2" s="1"/>
  <c r="E9" i="2"/>
  <c r="R8" i="2"/>
  <c r="E8" i="2"/>
  <c r="R7" i="2"/>
  <c r="T7" i="2" s="1"/>
  <c r="W6" i="2" s="1"/>
  <c r="F7" i="2"/>
  <c r="K6" i="2" s="1"/>
  <c r="E7" i="2"/>
  <c r="G7" i="2" s="1"/>
  <c r="J6" i="2" s="1"/>
  <c r="R6" i="2"/>
  <c r="E6" i="2"/>
  <c r="R5" i="2"/>
  <c r="T5" i="2" s="1"/>
  <c r="W5" i="2" s="1"/>
  <c r="F5" i="2"/>
  <c r="K5" i="2" s="1"/>
  <c r="E5" i="2"/>
  <c r="G5" i="2" s="1"/>
  <c r="J5" i="2" s="1"/>
  <c r="F17" i="2" l="1"/>
  <c r="K11" i="2" s="1"/>
  <c r="S14" i="2"/>
  <c r="X14" i="2" s="1"/>
  <c r="T11" i="2"/>
  <c r="W8" i="2" s="1"/>
  <c r="S5" i="2"/>
  <c r="X5" i="2" s="1"/>
  <c r="S7" i="2"/>
  <c r="X6" i="2" s="1"/>
  <c r="S9" i="2"/>
  <c r="X7" i="2" s="1"/>
  <c r="G11" i="2"/>
  <c r="J8" i="2" s="1"/>
  <c r="T17" i="2"/>
  <c r="W16" i="2" s="1"/>
</calcChain>
</file>

<file path=xl/sharedStrings.xml><?xml version="1.0" encoding="utf-8"?>
<sst xmlns="http://schemas.openxmlformats.org/spreadsheetml/2006/main" count="116" uniqueCount="43">
  <si>
    <t>First biological repeat</t>
  </si>
  <si>
    <t>Second biological repeat</t>
  </si>
  <si>
    <t>date:</t>
  </si>
  <si>
    <t>cy5 dots</t>
  </si>
  <si>
    <t xml:space="preserve">nuclei </t>
  </si>
  <si>
    <t>ratio</t>
  </si>
  <si>
    <t>range</t>
  </si>
  <si>
    <t>average</t>
  </si>
  <si>
    <t>NC_1</t>
  </si>
  <si>
    <t>NC</t>
  </si>
  <si>
    <t>DMSO_1</t>
  </si>
  <si>
    <t>DMSO</t>
  </si>
  <si>
    <t>NC_2</t>
  </si>
  <si>
    <t>1A_GAP</t>
  </si>
  <si>
    <t>DMSO_2</t>
  </si>
  <si>
    <t>1Ai-3638</t>
  </si>
  <si>
    <t>1A_GAP_1</t>
  </si>
  <si>
    <t>RPS10_H3</t>
  </si>
  <si>
    <t>1Ai-3638_1</t>
  </si>
  <si>
    <t xml:space="preserve">1Ai-8214 </t>
  </si>
  <si>
    <t>1A_GAP_2</t>
  </si>
  <si>
    <t>1Ai-3638_2</t>
  </si>
  <si>
    <t>1Ai-4927</t>
  </si>
  <si>
    <t>RPS10_H3_1</t>
  </si>
  <si>
    <t xml:space="preserve">1Ai-3638 </t>
  </si>
  <si>
    <t>1Ai-8214_1</t>
  </si>
  <si>
    <t>RPS10_H3_2</t>
  </si>
  <si>
    <t>1Ai-8214</t>
  </si>
  <si>
    <t>1Ai-8214_2</t>
  </si>
  <si>
    <t>1Ai-4927_1</t>
  </si>
  <si>
    <t>1Ai-4927_2</t>
  </si>
  <si>
    <t>1Ai-3638_3</t>
  </si>
  <si>
    <t>nuclei</t>
  </si>
  <si>
    <t>DMSO_6</t>
  </si>
  <si>
    <t>DMSO_7</t>
  </si>
  <si>
    <t xml:space="preserve">1Ai-4927 </t>
  </si>
  <si>
    <t>1Ai-3638_4</t>
  </si>
  <si>
    <t>Counted manualy</t>
  </si>
  <si>
    <t>Summary all</t>
  </si>
  <si>
    <t>rep 1</t>
  </si>
  <si>
    <t>rep2</t>
  </si>
  <si>
    <t>Avearge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</si>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</sst>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2" borderId="0" xfId="1" applyFill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Alignment="1">
      <alignment horizontal="center"/>
    </xf>
    <xf numFmtId="0" fontId="1" fillId="3" borderId="0" xfId="1" applyFill="1" applyAlignment="1">
      <alignment horizontal="center"/>
    </xf>
    <xf numFmtId="164" fontId="1" fillId="0" borderId="0" xfId="1" applyNumberFormat="1" applyAlignment="1">
      <alignment horizontal="center"/>
    </xf>
    <xf numFmtId="0" fontId="1" fillId="4" borderId="0" xfId="1" applyFill="1" applyAlignment="1">
      <alignment horizontal="center"/>
    </xf>
    <xf numFmtId="0" fontId="1" fillId="0" borderId="0" xfId="1" applyFill="1" applyAlignment="1">
      <alignment horizontal="center"/>
    </xf>
    <xf numFmtId="164" fontId="1" fillId="0" borderId="0" xfId="1" applyNumberFormat="1"/>
    <xf numFmtId="0" fontId="1" fillId="4" borderId="0" xfId="1" applyFill="1"/>
    <xf numFmtId="0" fontId="1" fillId="3" borderId="0" xfId="1" applyFill="1" applyAlignment="1">
      <alignment horizontal="center"/>
    </xf>
    <xf numFmtId="0" fontId="1" fillId="4" borderId="0" xfId="1" applyFill="1" applyAlignment="1">
      <alignment horizontal="center"/>
    </xf>
    <xf numFmtId="164" fontId="1" fillId="0" borderId="5" xfId="1" applyNumberFormat="1" applyBorder="1" applyAlignment="1">
      <alignment horizontal="center"/>
    </xf>
    <xf numFmtId="164" fontId="1" fillId="0" borderId="6" xfId="1" applyNumberFormat="1" applyBorder="1" applyAlignment="1">
      <alignment horizontal="center"/>
    </xf>
    <xf numFmtId="164" fontId="1" fillId="0" borderId="7" xfId="1" applyNumberFormat="1" applyBorder="1" applyAlignment="1">
      <alignment horizontal="center"/>
    </xf>
    <xf numFmtId="164" fontId="1" fillId="0" borderId="8" xfId="1" applyNumberFormat="1" applyBorder="1" applyAlignment="1">
      <alignment horizontal="center"/>
    </xf>
    <xf numFmtId="164" fontId="1" fillId="0" borderId="9" xfId="1" applyNumberFormat="1" applyBorder="1" applyAlignment="1">
      <alignment horizontal="center"/>
    </xf>
    <xf numFmtId="164" fontId="1" fillId="0" borderId="10" xfId="1" applyNumberFormat="1" applyBorder="1" applyAlignment="1">
      <alignment horizontal="center"/>
    </xf>
  </cellXfs>
  <cellStyles count="2">
    <cellStyle name="Normal" xfId="0" builtinId="0"/>
    <cellStyle name="Normal 2" xfId="1" xr:uid="{2F967979-54F2-41B7-AB4E-8F3D66555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985F-9C0C-468C-9D95-A565E54C8515}">
  <dimension ref="A1:Z39"/>
  <sheetViews>
    <sheetView tabSelected="1" topLeftCell="A24" workbookViewId="0">
      <selection activeCell="M5" sqref="M5"/>
    </sheetView>
  </sheetViews>
  <sheetFormatPr defaultRowHeight="14.25" x14ac:dyDescent="0.2"/>
  <cols>
    <col min="1" max="1" width="9" style="1"/>
    <col min="2" max="2" width="16" style="1" bestFit="1" customWidth="1"/>
    <col min="3" max="3" width="9" style="1"/>
    <col min="4" max="4" width="8.125" style="1" customWidth="1"/>
    <col min="5" max="7" width="9" style="1"/>
    <col min="8" max="9" width="10" style="1" bestFit="1" customWidth="1"/>
    <col min="10" max="11" width="9" style="1"/>
    <col min="12" max="12" width="8.5" style="1" customWidth="1"/>
    <col min="13" max="13" width="13" style="1" bestFit="1" customWidth="1"/>
    <col min="14" max="14" width="11.125" style="1" bestFit="1" customWidth="1"/>
    <col min="15" max="15" width="10" style="1" bestFit="1" customWidth="1"/>
    <col min="16" max="16" width="9" style="1"/>
    <col min="17" max="17" width="8.125" style="1" customWidth="1"/>
    <col min="18" max="18" width="6.375" style="1" bestFit="1" customWidth="1"/>
    <col min="19" max="19" width="5.5" style="1" bestFit="1" customWidth="1"/>
    <col min="20" max="20" width="7.375" style="1" bestFit="1" customWidth="1"/>
    <col min="21" max="21" width="9" style="1"/>
    <col min="22" max="22" width="8.5" style="1" bestFit="1" customWidth="1"/>
    <col min="23" max="16384" width="9" style="1"/>
  </cols>
  <sheetData>
    <row r="1" spans="1:26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" t="s">
        <v>1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3" spans="1:26" ht="15" thickBot="1" x14ac:dyDescent="0.25"/>
    <row r="4" spans="1:26" ht="15" thickBot="1" x14ac:dyDescent="0.25">
      <c r="A4" s="1" t="s">
        <v>2</v>
      </c>
      <c r="B4" s="3">
        <v>220306</v>
      </c>
      <c r="C4" s="4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7"/>
      <c r="I4" s="8"/>
      <c r="J4" s="8" t="s">
        <v>7</v>
      </c>
      <c r="K4" s="9" t="s">
        <v>6</v>
      </c>
      <c r="N4" s="7" t="s">
        <v>2</v>
      </c>
      <c r="O4" s="6">
        <v>220322</v>
      </c>
      <c r="P4" s="7" t="s">
        <v>3</v>
      </c>
      <c r="Q4" s="8" t="s">
        <v>4</v>
      </c>
      <c r="R4" s="8" t="s">
        <v>5</v>
      </c>
      <c r="S4" s="8" t="s">
        <v>6</v>
      </c>
      <c r="T4" s="8" t="s">
        <v>7</v>
      </c>
      <c r="U4" s="8"/>
      <c r="V4" s="8"/>
      <c r="W4" s="8" t="s">
        <v>7</v>
      </c>
      <c r="X4" s="9" t="s">
        <v>6</v>
      </c>
    </row>
    <row r="5" spans="1:26" x14ac:dyDescent="0.2">
      <c r="B5" s="10" t="s">
        <v>8</v>
      </c>
      <c r="C5" s="11">
        <v>17</v>
      </c>
      <c r="D5" s="10">
        <v>85</v>
      </c>
      <c r="E5" s="10">
        <f>C5/D5</f>
        <v>0.2</v>
      </c>
      <c r="F5" s="10">
        <f>ABS(E5-E6)</f>
        <v>4.9999999999999989E-2</v>
      </c>
      <c r="G5" s="10">
        <f>AVERAGE(E5:E6)</f>
        <v>0.22500000000000001</v>
      </c>
      <c r="I5" s="1" t="s">
        <v>9</v>
      </c>
      <c r="J5" s="1">
        <f>G5</f>
        <v>0.22500000000000001</v>
      </c>
      <c r="K5" s="1">
        <f>F5/2</f>
        <v>2.4999999999999994E-2</v>
      </c>
      <c r="O5" s="10" t="s">
        <v>10</v>
      </c>
      <c r="P5" s="11">
        <v>923</v>
      </c>
      <c r="Q5" s="10">
        <v>69</v>
      </c>
      <c r="R5" s="12">
        <f>P5/Q5</f>
        <v>13.376811594202898</v>
      </c>
      <c r="S5" s="12">
        <f>ABS(R5-R6)</f>
        <v>2.4080615942028984</v>
      </c>
      <c r="T5" s="12">
        <f>AVERAGE(R5:R6)</f>
        <v>12.172780797101449</v>
      </c>
      <c r="U5" s="10"/>
      <c r="V5" s="10" t="s">
        <v>11</v>
      </c>
      <c r="W5" s="12">
        <f>T5</f>
        <v>12.172780797101449</v>
      </c>
      <c r="X5" s="12">
        <f>S5/2</f>
        <v>1.2040307971014492</v>
      </c>
    </row>
    <row r="6" spans="1:26" x14ac:dyDescent="0.2">
      <c r="B6" s="10" t="s">
        <v>12</v>
      </c>
      <c r="C6" s="11">
        <v>12</v>
      </c>
      <c r="D6" s="10">
        <v>48</v>
      </c>
      <c r="E6" s="10">
        <f t="shared" ref="E6:E25" si="0">C6/D6</f>
        <v>0.25</v>
      </c>
      <c r="F6" s="10"/>
      <c r="G6" s="10"/>
      <c r="I6" s="1" t="s">
        <v>13</v>
      </c>
      <c r="J6" s="1">
        <f>G7</f>
        <v>1.7427777777777778</v>
      </c>
      <c r="K6" s="1">
        <f>F7/2</f>
        <v>6.2777777777777821E-2</v>
      </c>
      <c r="O6" s="10" t="s">
        <v>14</v>
      </c>
      <c r="P6" s="11">
        <v>351</v>
      </c>
      <c r="Q6" s="10">
        <v>32</v>
      </c>
      <c r="R6" s="12">
        <f>P6/Q6</f>
        <v>10.96875</v>
      </c>
      <c r="S6" s="12"/>
      <c r="T6" s="12"/>
      <c r="U6" s="10"/>
      <c r="V6" s="10" t="s">
        <v>15</v>
      </c>
      <c r="W6" s="12">
        <f>T7</f>
        <v>1.134850166481687</v>
      </c>
      <c r="X6" s="12">
        <f>S7/2</f>
        <v>0.51220865704772467</v>
      </c>
    </row>
    <row r="7" spans="1:26" x14ac:dyDescent="0.2">
      <c r="B7" s="10" t="s">
        <v>16</v>
      </c>
      <c r="C7" s="11">
        <v>65</v>
      </c>
      <c r="D7" s="10">
        <v>36</v>
      </c>
      <c r="E7" s="10">
        <f t="shared" si="0"/>
        <v>1.8055555555555556</v>
      </c>
      <c r="F7" s="10">
        <f t="shared" ref="F7:F17" si="1">ABS(E7-E8)</f>
        <v>0.12555555555555564</v>
      </c>
      <c r="G7" s="10">
        <f t="shared" ref="G7:G17" si="2">AVERAGE(E7:E8)</f>
        <v>1.7427777777777778</v>
      </c>
      <c r="I7" s="1" t="s">
        <v>17</v>
      </c>
      <c r="J7" s="1">
        <f>G9</f>
        <v>0.62578222778473092</v>
      </c>
      <c r="K7" s="1">
        <f>F9/2</f>
        <v>0.33166458072590743</v>
      </c>
      <c r="O7" s="10" t="s">
        <v>18</v>
      </c>
      <c r="P7" s="11">
        <v>33</v>
      </c>
      <c r="Q7" s="10">
        <v>53</v>
      </c>
      <c r="R7" s="12">
        <f t="shared" ref="R7:R12" si="3">P7/Q7</f>
        <v>0.62264150943396224</v>
      </c>
      <c r="S7" s="12">
        <f>ABS(R7-R8)</f>
        <v>1.0244173140954493</v>
      </c>
      <c r="T7" s="12">
        <f>AVERAGE(R7:R8)</f>
        <v>1.134850166481687</v>
      </c>
      <c r="U7" s="10"/>
      <c r="V7" s="10" t="s">
        <v>19</v>
      </c>
      <c r="W7" s="12">
        <f>T9</f>
        <v>1</v>
      </c>
      <c r="X7" s="12">
        <f>S9/2</f>
        <v>0.77777777777777768</v>
      </c>
    </row>
    <row r="8" spans="1:26" x14ac:dyDescent="0.2">
      <c r="B8" s="10" t="s">
        <v>20</v>
      </c>
      <c r="C8" s="11">
        <v>84</v>
      </c>
      <c r="D8" s="10">
        <v>50</v>
      </c>
      <c r="E8" s="10">
        <f t="shared" si="0"/>
        <v>1.68</v>
      </c>
      <c r="F8" s="10"/>
      <c r="G8" s="10"/>
      <c r="I8" s="1" t="s">
        <v>11</v>
      </c>
      <c r="J8" s="1">
        <f>G11</f>
        <v>27.56818181818182</v>
      </c>
      <c r="K8" s="1">
        <f>F11/2</f>
        <v>2.3181818181818183</v>
      </c>
      <c r="O8" s="10" t="s">
        <v>21</v>
      </c>
      <c r="P8" s="11">
        <v>84</v>
      </c>
      <c r="Q8" s="10">
        <v>51</v>
      </c>
      <c r="R8" s="12">
        <f t="shared" si="3"/>
        <v>1.6470588235294117</v>
      </c>
      <c r="S8" s="12"/>
      <c r="T8" s="12"/>
      <c r="U8" s="10"/>
      <c r="V8" s="10" t="s">
        <v>22</v>
      </c>
      <c r="W8" s="12">
        <f>T11</f>
        <v>3.5098039215686274</v>
      </c>
      <c r="X8" s="12">
        <f>S11/2</f>
        <v>2.5098039215686274</v>
      </c>
    </row>
    <row r="9" spans="1:26" x14ac:dyDescent="0.2">
      <c r="B9" s="10" t="s">
        <v>23</v>
      </c>
      <c r="C9" s="11">
        <v>45</v>
      </c>
      <c r="D9" s="10">
        <v>47</v>
      </c>
      <c r="E9" s="10">
        <f t="shared" si="0"/>
        <v>0.95744680851063835</v>
      </c>
      <c r="F9" s="10">
        <f t="shared" si="1"/>
        <v>0.66332916145181486</v>
      </c>
      <c r="G9" s="10">
        <f t="shared" si="2"/>
        <v>0.62578222778473092</v>
      </c>
      <c r="I9" s="1" t="s">
        <v>24</v>
      </c>
      <c r="J9" s="1">
        <f>G13</f>
        <v>1.4889884285181036</v>
      </c>
      <c r="K9" s="1">
        <f>F13/2</f>
        <v>8.5479656588279274E-2</v>
      </c>
      <c r="O9" s="10" t="s">
        <v>25</v>
      </c>
      <c r="P9" s="11">
        <v>12</v>
      </c>
      <c r="Q9" s="10">
        <v>54</v>
      </c>
      <c r="R9" s="12">
        <f t="shared" si="3"/>
        <v>0.22222222222222221</v>
      </c>
      <c r="S9" s="12">
        <f>ABS(R9-R10)</f>
        <v>1.5555555555555554</v>
      </c>
      <c r="T9" s="12">
        <f>AVERAGE(R9:R10)</f>
        <v>1</v>
      </c>
      <c r="U9" s="10"/>
      <c r="V9" s="10"/>
      <c r="W9" s="10"/>
      <c r="X9" s="10"/>
    </row>
    <row r="10" spans="1:26" x14ac:dyDescent="0.2">
      <c r="B10" s="10" t="s">
        <v>26</v>
      </c>
      <c r="C10" s="11">
        <v>10</v>
      </c>
      <c r="D10" s="10">
        <v>34</v>
      </c>
      <c r="E10" s="10">
        <f t="shared" si="0"/>
        <v>0.29411764705882354</v>
      </c>
      <c r="F10" s="10"/>
      <c r="G10" s="10"/>
      <c r="I10" s="1" t="s">
        <v>27</v>
      </c>
      <c r="J10" s="1">
        <f>G15</f>
        <v>1.1060635986569227</v>
      </c>
      <c r="K10" s="1">
        <f>F15/2</f>
        <v>5.7870827572585437E-2</v>
      </c>
      <c r="N10" s="10"/>
      <c r="O10" s="10" t="s">
        <v>28</v>
      </c>
      <c r="P10" s="11">
        <v>160</v>
      </c>
      <c r="Q10" s="10">
        <v>90</v>
      </c>
      <c r="R10" s="12">
        <f t="shared" si="3"/>
        <v>1.7777777777777777</v>
      </c>
      <c r="S10" s="12"/>
      <c r="T10" s="12"/>
      <c r="U10" s="10"/>
      <c r="V10" s="10"/>
      <c r="W10" s="10"/>
      <c r="X10" s="10"/>
    </row>
    <row r="11" spans="1:26" x14ac:dyDescent="0.2">
      <c r="B11" s="10" t="s">
        <v>10</v>
      </c>
      <c r="C11" s="11">
        <v>1315</v>
      </c>
      <c r="D11" s="10">
        <v>44</v>
      </c>
      <c r="E11" s="10">
        <f t="shared" si="0"/>
        <v>29.886363636363637</v>
      </c>
      <c r="F11" s="10">
        <f t="shared" si="1"/>
        <v>4.6363636363636367</v>
      </c>
      <c r="G11" s="10">
        <f t="shared" si="2"/>
        <v>27.56818181818182</v>
      </c>
      <c r="I11" s="1" t="s">
        <v>22</v>
      </c>
      <c r="J11" s="1">
        <f>G17</f>
        <v>11.745098039215687</v>
      </c>
      <c r="K11" s="1">
        <f>F17/2</f>
        <v>3.5882352941176476</v>
      </c>
      <c r="O11" s="10" t="s">
        <v>29</v>
      </c>
      <c r="P11" s="11">
        <v>307</v>
      </c>
      <c r="Q11" s="10">
        <v>51</v>
      </c>
      <c r="R11" s="12">
        <f t="shared" si="3"/>
        <v>6.0196078431372548</v>
      </c>
      <c r="S11" s="12">
        <f>ABS(R11-R12)</f>
        <v>5.0196078431372548</v>
      </c>
      <c r="T11" s="12">
        <f>AVERAGE(R11:R12)</f>
        <v>3.5098039215686274</v>
      </c>
      <c r="U11" s="10"/>
      <c r="V11" s="10"/>
      <c r="W11" s="10"/>
      <c r="X11" s="10"/>
    </row>
    <row r="12" spans="1:26" ht="15" thickBot="1" x14ac:dyDescent="0.25">
      <c r="B12" s="10" t="s">
        <v>14</v>
      </c>
      <c r="C12" s="11">
        <v>1010</v>
      </c>
      <c r="D12" s="10">
        <v>40</v>
      </c>
      <c r="E12" s="10">
        <f t="shared" si="0"/>
        <v>25.25</v>
      </c>
      <c r="F12" s="10"/>
      <c r="G12" s="10"/>
      <c r="O12" s="10" t="s">
        <v>30</v>
      </c>
      <c r="P12" s="11">
        <v>33</v>
      </c>
      <c r="Q12" s="10">
        <v>33</v>
      </c>
      <c r="R12" s="12">
        <f t="shared" si="3"/>
        <v>1</v>
      </c>
      <c r="S12" s="12"/>
      <c r="T12" s="12"/>
      <c r="U12" s="10"/>
      <c r="V12" s="10"/>
      <c r="W12" s="10"/>
      <c r="X12" s="10"/>
    </row>
    <row r="13" spans="1:26" ht="15" thickBot="1" x14ac:dyDescent="0.25">
      <c r="B13" s="10" t="s">
        <v>18</v>
      </c>
      <c r="C13" s="11">
        <v>80</v>
      </c>
      <c r="D13" s="10">
        <v>57</v>
      </c>
      <c r="E13" s="10">
        <f t="shared" si="0"/>
        <v>1.4035087719298245</v>
      </c>
      <c r="F13" s="10">
        <f t="shared" si="1"/>
        <v>0.17095931317655855</v>
      </c>
      <c r="G13" s="10">
        <f t="shared" si="2"/>
        <v>1.4889884285181036</v>
      </c>
      <c r="N13" s="7" t="s">
        <v>2</v>
      </c>
      <c r="O13" s="6">
        <v>220327</v>
      </c>
      <c r="P13" s="4" t="s">
        <v>3</v>
      </c>
      <c r="Q13" s="5" t="s">
        <v>4</v>
      </c>
      <c r="R13" s="5" t="s">
        <v>5</v>
      </c>
      <c r="S13" s="5" t="s">
        <v>6</v>
      </c>
      <c r="T13" s="5" t="s">
        <v>7</v>
      </c>
      <c r="U13" s="5"/>
      <c r="V13" s="5"/>
      <c r="W13" s="5" t="s">
        <v>7</v>
      </c>
      <c r="X13" s="6" t="s">
        <v>6</v>
      </c>
    </row>
    <row r="14" spans="1:26" x14ac:dyDescent="0.2">
      <c r="B14" s="10" t="s">
        <v>21</v>
      </c>
      <c r="C14" s="11">
        <v>74</v>
      </c>
      <c r="D14" s="10">
        <v>47</v>
      </c>
      <c r="E14" s="10">
        <f t="shared" si="0"/>
        <v>1.574468085106383</v>
      </c>
      <c r="F14" s="10"/>
      <c r="G14" s="10"/>
      <c r="O14" s="10" t="s">
        <v>10</v>
      </c>
      <c r="P14" s="11">
        <v>554</v>
      </c>
      <c r="Q14" s="10">
        <v>62</v>
      </c>
      <c r="R14" s="12">
        <f>P14/Q14</f>
        <v>8.935483870967742</v>
      </c>
      <c r="S14" s="12">
        <f>ABS(R14-R15)</f>
        <v>0.63245356793743923</v>
      </c>
      <c r="T14" s="12">
        <f>AVERAGE(R14:R15)</f>
        <v>8.6192570869990224</v>
      </c>
      <c r="U14" s="10"/>
      <c r="V14" s="10" t="s">
        <v>11</v>
      </c>
      <c r="W14" s="12">
        <f>T14</f>
        <v>8.6192570869990224</v>
      </c>
      <c r="X14" s="12">
        <f>S14/2</f>
        <v>0.31622678396871962</v>
      </c>
    </row>
    <row r="15" spans="1:26" x14ac:dyDescent="0.2">
      <c r="B15" s="10" t="s">
        <v>25</v>
      </c>
      <c r="C15" s="11">
        <v>87</v>
      </c>
      <c r="D15" s="13">
        <v>83</v>
      </c>
      <c r="E15" s="10">
        <f t="shared" si="0"/>
        <v>1.0481927710843373</v>
      </c>
      <c r="F15" s="10">
        <f t="shared" si="1"/>
        <v>0.11574165514517087</v>
      </c>
      <c r="G15" s="10">
        <f t="shared" si="2"/>
        <v>1.1060635986569227</v>
      </c>
      <c r="O15" s="10" t="s">
        <v>14</v>
      </c>
      <c r="P15" s="11">
        <v>548</v>
      </c>
      <c r="Q15" s="10">
        <v>66</v>
      </c>
      <c r="R15" s="12">
        <f>P15/Q15</f>
        <v>8.3030303030303028</v>
      </c>
      <c r="S15" s="12"/>
      <c r="T15" s="12"/>
      <c r="U15" s="10"/>
      <c r="V15" s="10" t="s">
        <v>15</v>
      </c>
      <c r="W15" s="12">
        <f>T16</f>
        <v>6.5573770491803282E-2</v>
      </c>
      <c r="X15" s="12"/>
    </row>
    <row r="16" spans="1:26" x14ac:dyDescent="0.2">
      <c r="B16" s="10" t="s">
        <v>28</v>
      </c>
      <c r="C16" s="11">
        <v>71</v>
      </c>
      <c r="D16" s="13">
        <v>61</v>
      </c>
      <c r="E16" s="10">
        <f t="shared" si="0"/>
        <v>1.1639344262295082</v>
      </c>
      <c r="F16" s="10"/>
      <c r="G16" s="10"/>
      <c r="O16" s="10" t="s">
        <v>31</v>
      </c>
      <c r="P16" s="11">
        <v>4</v>
      </c>
      <c r="Q16" s="10">
        <v>61</v>
      </c>
      <c r="R16" s="12">
        <f t="shared" ref="R16:R20" si="4">P16/Q16</f>
        <v>6.5573770491803282E-2</v>
      </c>
      <c r="S16" s="12"/>
      <c r="T16" s="12">
        <f>AVERAGE(R16)</f>
        <v>6.5573770491803282E-2</v>
      </c>
      <c r="U16" s="10"/>
      <c r="V16" s="10" t="s">
        <v>19</v>
      </c>
      <c r="W16" s="12">
        <f>T17</f>
        <v>0.20084485407066052</v>
      </c>
      <c r="X16" s="12">
        <f>S17/2</f>
        <v>0.10560675883256529</v>
      </c>
    </row>
    <row r="17" spans="1:24" x14ac:dyDescent="0.2">
      <c r="B17" s="10" t="s">
        <v>29</v>
      </c>
      <c r="C17" s="11">
        <v>460</v>
      </c>
      <c r="D17" s="10">
        <v>30</v>
      </c>
      <c r="E17" s="10">
        <f t="shared" si="0"/>
        <v>15.333333333333334</v>
      </c>
      <c r="F17" s="10">
        <f t="shared" si="1"/>
        <v>7.1764705882352953</v>
      </c>
      <c r="G17" s="10">
        <f t="shared" si="2"/>
        <v>11.745098039215687</v>
      </c>
      <c r="O17" s="10" t="s">
        <v>25</v>
      </c>
      <c r="P17" s="11">
        <v>6</v>
      </c>
      <c r="Q17" s="10">
        <v>63</v>
      </c>
      <c r="R17" s="12">
        <f t="shared" si="4"/>
        <v>9.5238095238095233E-2</v>
      </c>
      <c r="S17" s="12">
        <f t="shared" ref="S17:S19" si="5">ABS(R17-R18)</f>
        <v>0.21121351766513058</v>
      </c>
      <c r="T17" s="12">
        <f t="shared" ref="T17:T19" si="6">AVERAGE(R17:R18)</f>
        <v>0.20084485407066052</v>
      </c>
      <c r="U17" s="10"/>
      <c r="V17" s="10" t="s">
        <v>22</v>
      </c>
      <c r="W17" s="12">
        <f>T19</f>
        <v>5.1519244734931009</v>
      </c>
      <c r="X17" s="12">
        <f>S19/2</f>
        <v>0.30486564996368948</v>
      </c>
    </row>
    <row r="18" spans="1:24" ht="15" thickBot="1" x14ac:dyDescent="0.25">
      <c r="B18" s="10" t="s">
        <v>30</v>
      </c>
      <c r="C18" s="11">
        <v>416</v>
      </c>
      <c r="D18" s="10">
        <v>51</v>
      </c>
      <c r="E18" s="10">
        <f t="shared" si="0"/>
        <v>8.1568627450980387</v>
      </c>
      <c r="F18" s="10"/>
      <c r="G18" s="10"/>
      <c r="O18" s="10" t="s">
        <v>28</v>
      </c>
      <c r="P18" s="11">
        <v>19</v>
      </c>
      <c r="Q18" s="10">
        <v>62</v>
      </c>
      <c r="R18" s="12">
        <f t="shared" si="4"/>
        <v>0.30645161290322581</v>
      </c>
      <c r="S18" s="12"/>
      <c r="T18" s="12"/>
      <c r="U18" s="10"/>
      <c r="V18" s="10"/>
      <c r="W18" s="10"/>
      <c r="X18" s="10"/>
    </row>
    <row r="19" spans="1:24" ht="15" thickBot="1" x14ac:dyDescent="0.25">
      <c r="A19" s="1" t="s">
        <v>2</v>
      </c>
      <c r="B19" s="3">
        <v>220313</v>
      </c>
      <c r="C19" s="4" t="s">
        <v>3</v>
      </c>
      <c r="D19" s="5" t="s">
        <v>32</v>
      </c>
      <c r="E19" s="5" t="s">
        <v>5</v>
      </c>
      <c r="F19" s="5" t="s">
        <v>6</v>
      </c>
      <c r="G19" s="6" t="s">
        <v>7</v>
      </c>
      <c r="H19" s="7"/>
      <c r="I19" s="8"/>
      <c r="J19" s="8" t="s">
        <v>7</v>
      </c>
      <c r="K19" s="9" t="s">
        <v>6</v>
      </c>
      <c r="O19" s="10" t="s">
        <v>29</v>
      </c>
      <c r="P19" s="11">
        <v>412</v>
      </c>
      <c r="Q19" s="10">
        <v>85</v>
      </c>
      <c r="R19" s="12">
        <f t="shared" si="4"/>
        <v>4.8470588235294114</v>
      </c>
      <c r="S19" s="12">
        <f t="shared" si="5"/>
        <v>0.60973129992737896</v>
      </c>
      <c r="T19" s="12">
        <f t="shared" si="6"/>
        <v>5.1519244734931009</v>
      </c>
      <c r="U19" s="10"/>
      <c r="V19" s="10"/>
      <c r="W19" s="10"/>
      <c r="X19" s="10"/>
    </row>
    <row r="20" spans="1:24" x14ac:dyDescent="0.2">
      <c r="B20" s="10" t="s">
        <v>33</v>
      </c>
      <c r="C20" s="11">
        <v>608</v>
      </c>
      <c r="D20" s="14">
        <v>19</v>
      </c>
      <c r="E20" s="10">
        <f t="shared" si="0"/>
        <v>32</v>
      </c>
      <c r="F20" s="10">
        <f>ABS(E20-E21)</f>
        <v>5.2380952380952372</v>
      </c>
      <c r="G20" s="10">
        <f>AVERAGE(E20:E21)</f>
        <v>29.38095238095238</v>
      </c>
      <c r="I20" s="1" t="s">
        <v>11</v>
      </c>
      <c r="J20" s="15">
        <f>G20</f>
        <v>29.38095238095238</v>
      </c>
      <c r="K20" s="15">
        <f>F20/2</f>
        <v>2.6190476190476186</v>
      </c>
      <c r="O20" s="10" t="s">
        <v>30</v>
      </c>
      <c r="P20" s="11">
        <v>442</v>
      </c>
      <c r="Q20" s="10">
        <v>81</v>
      </c>
      <c r="R20" s="12">
        <f t="shared" si="4"/>
        <v>5.4567901234567904</v>
      </c>
      <c r="S20" s="12"/>
      <c r="T20" s="12"/>
      <c r="U20" s="10"/>
      <c r="V20" s="10"/>
      <c r="W20" s="10"/>
      <c r="X20" s="10"/>
    </row>
    <row r="21" spans="1:24" x14ac:dyDescent="0.2">
      <c r="B21" s="10" t="s">
        <v>34</v>
      </c>
      <c r="C21" s="11">
        <v>562</v>
      </c>
      <c r="D21" s="14">
        <v>21</v>
      </c>
      <c r="E21" s="10">
        <f t="shared" si="0"/>
        <v>26.761904761904763</v>
      </c>
      <c r="F21" s="10"/>
      <c r="G21" s="10"/>
      <c r="I21" s="1" t="s">
        <v>15</v>
      </c>
      <c r="J21" s="15">
        <f>G22</f>
        <v>2.1023573200992556</v>
      </c>
      <c r="K21" s="15">
        <f>F22/2</f>
        <v>0.16687344913151358</v>
      </c>
    </row>
    <row r="22" spans="1:24" x14ac:dyDescent="0.2">
      <c r="B22" s="10" t="s">
        <v>31</v>
      </c>
      <c r="C22" s="11">
        <v>59</v>
      </c>
      <c r="D22" s="14">
        <v>26</v>
      </c>
      <c r="E22" s="10">
        <f t="shared" si="0"/>
        <v>2.2692307692307692</v>
      </c>
      <c r="F22" s="10">
        <f>ABS(E22-E23)</f>
        <v>0.33374689826302717</v>
      </c>
      <c r="G22" s="10">
        <f>AVERAGE(E22:E23)</f>
        <v>2.1023573200992556</v>
      </c>
      <c r="I22" s="1" t="s">
        <v>35</v>
      </c>
      <c r="J22" s="15">
        <f>G24</f>
        <v>18.557575757575759</v>
      </c>
      <c r="K22" s="15">
        <f>F24/2</f>
        <v>2.3757575757575751</v>
      </c>
    </row>
    <row r="23" spans="1:24" x14ac:dyDescent="0.2">
      <c r="B23" s="10" t="s">
        <v>36</v>
      </c>
      <c r="C23" s="11">
        <v>60</v>
      </c>
      <c r="D23" s="14">
        <v>31</v>
      </c>
      <c r="E23" s="10">
        <f t="shared" si="0"/>
        <v>1.935483870967742</v>
      </c>
      <c r="F23" s="10"/>
      <c r="G23" s="10"/>
    </row>
    <row r="24" spans="1:24" x14ac:dyDescent="0.2">
      <c r="B24" s="10" t="s">
        <v>29</v>
      </c>
      <c r="C24" s="11">
        <v>314</v>
      </c>
      <c r="D24" s="14">
        <v>15</v>
      </c>
      <c r="E24" s="10">
        <f t="shared" si="0"/>
        <v>20.933333333333334</v>
      </c>
      <c r="F24" s="10">
        <f>ABS(E24-E25)</f>
        <v>4.7515151515151501</v>
      </c>
      <c r="G24" s="10">
        <f>AVERAGE(E24:E25)</f>
        <v>18.557575757575759</v>
      </c>
    </row>
    <row r="25" spans="1:24" x14ac:dyDescent="0.2">
      <c r="B25" s="10" t="s">
        <v>30</v>
      </c>
      <c r="C25" s="11">
        <v>356</v>
      </c>
      <c r="D25" s="14">
        <v>22</v>
      </c>
      <c r="E25" s="10">
        <f t="shared" si="0"/>
        <v>16.181818181818183</v>
      </c>
      <c r="F25" s="10"/>
      <c r="G25" s="10"/>
    </row>
    <row r="28" spans="1:24" x14ac:dyDescent="0.2">
      <c r="B28" s="16" t="s">
        <v>37</v>
      </c>
    </row>
    <row r="30" spans="1:24" x14ac:dyDescent="0.2">
      <c r="B30" s="2" t="s">
        <v>38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2" spans="1:24" ht="15" thickBot="1" x14ac:dyDescent="0.25">
      <c r="C32" s="17" t="s">
        <v>39</v>
      </c>
      <c r="D32" s="17"/>
      <c r="E32" s="18" t="s">
        <v>40</v>
      </c>
      <c r="F32" s="18"/>
      <c r="I32" s="17" t="s">
        <v>39</v>
      </c>
      <c r="J32" s="17"/>
      <c r="K32" s="18" t="s">
        <v>40</v>
      </c>
      <c r="L32" s="18"/>
      <c r="N32" s="1" t="s">
        <v>41</v>
      </c>
      <c r="O32" s="1" t="s">
        <v>42</v>
      </c>
    </row>
    <row r="33" spans="2:15" x14ac:dyDescent="0.2">
      <c r="B33" s="1" t="s">
        <v>9</v>
      </c>
      <c r="C33" s="12">
        <v>0.22500000000000001</v>
      </c>
      <c r="D33" s="12"/>
      <c r="E33" s="12"/>
      <c r="F33" s="12"/>
      <c r="G33" s="10"/>
      <c r="H33" s="10" t="s">
        <v>9</v>
      </c>
      <c r="I33" s="12">
        <f>C33/C$6</f>
        <v>1.8749999999999999E-2</v>
      </c>
      <c r="J33" s="12"/>
      <c r="K33" s="12"/>
      <c r="L33" s="12"/>
      <c r="M33" s="10" t="s">
        <v>9</v>
      </c>
      <c r="N33" s="19">
        <v>8.1615828524319867E-3</v>
      </c>
      <c r="O33" s="20"/>
    </row>
    <row r="34" spans="2:15" x14ac:dyDescent="0.2">
      <c r="B34" s="1" t="s">
        <v>13</v>
      </c>
      <c r="C34" s="12">
        <v>1.7427777777777778</v>
      </c>
      <c r="D34" s="12"/>
      <c r="E34" s="12"/>
      <c r="F34" s="12"/>
      <c r="G34" s="10"/>
      <c r="H34" s="10" t="s">
        <v>13</v>
      </c>
      <c r="I34" s="12">
        <f t="shared" ref="I34:I35" si="7">C34/C$6</f>
        <v>0.14523148148148149</v>
      </c>
      <c r="J34" s="12"/>
      <c r="K34" s="12"/>
      <c r="L34" s="12"/>
      <c r="M34" s="10" t="s">
        <v>13</v>
      </c>
      <c r="N34" s="21">
        <v>6.3217001007602816E-2</v>
      </c>
      <c r="O34" s="22"/>
    </row>
    <row r="35" spans="2:15" x14ac:dyDescent="0.2">
      <c r="B35" s="1" t="s">
        <v>17</v>
      </c>
      <c r="C35" s="12">
        <v>0.62578222778473092</v>
      </c>
      <c r="D35" s="12"/>
      <c r="E35" s="12"/>
      <c r="F35" s="12"/>
      <c r="G35" s="10"/>
      <c r="H35" s="10" t="s">
        <v>17</v>
      </c>
      <c r="I35" s="12">
        <f t="shared" si="7"/>
        <v>5.214851898206091E-2</v>
      </c>
      <c r="J35" s="12"/>
      <c r="K35" s="12"/>
      <c r="L35" s="12"/>
      <c r="M35" s="10" t="s">
        <v>17</v>
      </c>
      <c r="N35" s="21">
        <v>2.2699437776197987E-2</v>
      </c>
      <c r="O35" s="22"/>
    </row>
    <row r="36" spans="2:15" x14ac:dyDescent="0.2">
      <c r="B36" s="1" t="s">
        <v>11</v>
      </c>
      <c r="C36" s="12">
        <v>27.56818181818182</v>
      </c>
      <c r="D36" s="12">
        <v>29.38095238095238</v>
      </c>
      <c r="E36" s="12">
        <v>12.172780797101449</v>
      </c>
      <c r="F36" s="12">
        <v>8.6192570869990224</v>
      </c>
      <c r="G36" s="10"/>
      <c r="H36" s="10" t="s">
        <v>11</v>
      </c>
      <c r="I36" s="12">
        <v>1</v>
      </c>
      <c r="J36" s="12">
        <v>1</v>
      </c>
      <c r="K36" s="12">
        <v>1</v>
      </c>
      <c r="L36" s="12">
        <v>1</v>
      </c>
      <c r="M36" s="10" t="s">
        <v>11</v>
      </c>
      <c r="N36" s="21">
        <f>AVERAGE(I36:L36)</f>
        <v>1</v>
      </c>
      <c r="O36" s="22">
        <f>_xlfn.STDEV.S(I36:L36)/2</f>
        <v>0</v>
      </c>
    </row>
    <row r="37" spans="2:15" x14ac:dyDescent="0.2">
      <c r="B37" s="1" t="s">
        <v>15</v>
      </c>
      <c r="C37" s="12">
        <v>1.4889884285181036</v>
      </c>
      <c r="D37" s="12">
        <v>2.1023573200992556</v>
      </c>
      <c r="E37" s="12">
        <v>1.134850166481687</v>
      </c>
      <c r="F37" s="12">
        <v>6.5573770491803282E-2</v>
      </c>
      <c r="G37" s="10"/>
      <c r="H37" s="10" t="s">
        <v>15</v>
      </c>
      <c r="I37" s="12">
        <v>5.401112189183558E-2</v>
      </c>
      <c r="J37" s="12">
        <v>7.1555111381011949E-2</v>
      </c>
      <c r="K37" s="12">
        <v>9.3228505909834058E-2</v>
      </c>
      <c r="L37" s="12">
        <v>7.6078216289327764E-3</v>
      </c>
      <c r="M37" s="10" t="s">
        <v>15</v>
      </c>
      <c r="N37" s="21">
        <f t="shared" ref="N37:N39" si="8">AVERAGE(I37:L37)</f>
        <v>5.660064020290359E-2</v>
      </c>
      <c r="O37" s="22">
        <f t="shared" ref="O37:O39" si="9">_xlfn.STDEV.S(I37:L37)/2</f>
        <v>1.8193951905709362E-2</v>
      </c>
    </row>
    <row r="38" spans="2:15" x14ac:dyDescent="0.2">
      <c r="B38" s="1" t="s">
        <v>19</v>
      </c>
      <c r="C38" s="12">
        <v>1.1060635986569227</v>
      </c>
      <c r="D38" s="12"/>
      <c r="E38" s="12">
        <v>1</v>
      </c>
      <c r="F38" s="12">
        <v>0.20084485407066052</v>
      </c>
      <c r="G38" s="10"/>
      <c r="H38" s="10" t="s">
        <v>19</v>
      </c>
      <c r="I38" s="12">
        <v>4.0121020891100243E-2</v>
      </c>
      <c r="J38" s="12"/>
      <c r="K38" s="12">
        <v>8.2150497628127622E-2</v>
      </c>
      <c r="L38" s="12">
        <v>2.3301875329093929E-2</v>
      </c>
      <c r="M38" s="10" t="s">
        <v>19</v>
      </c>
      <c r="N38" s="21">
        <f t="shared" si="8"/>
        <v>4.8524464616107266E-2</v>
      </c>
      <c r="O38" s="22">
        <f t="shared" si="9"/>
        <v>1.5155473321980915E-2</v>
      </c>
    </row>
    <row r="39" spans="2:15" ht="15" thickBot="1" x14ac:dyDescent="0.25">
      <c r="B39" s="1" t="s">
        <v>22</v>
      </c>
      <c r="C39" s="12">
        <v>11.745098039215687</v>
      </c>
      <c r="D39" s="12">
        <v>18.557575757575759</v>
      </c>
      <c r="E39" s="12">
        <v>3.5098039215686274</v>
      </c>
      <c r="F39" s="12">
        <v>5.1519244734931009</v>
      </c>
      <c r="G39" s="10"/>
      <c r="H39" s="10" t="s">
        <v>22</v>
      </c>
      <c r="I39" s="12">
        <v>0.42603818114220132</v>
      </c>
      <c r="J39" s="12">
        <v>0.6316192721379108</v>
      </c>
      <c r="K39" s="12">
        <v>0.28833213873401653</v>
      </c>
      <c r="L39" s="12">
        <v>0.59772256721105099</v>
      </c>
      <c r="M39" s="10" t="s">
        <v>22</v>
      </c>
      <c r="N39" s="23">
        <f t="shared" si="8"/>
        <v>0.48592803980629495</v>
      </c>
      <c r="O39" s="24">
        <f t="shared" si="9"/>
        <v>7.9767833339076472E-2</v>
      </c>
    </row>
  </sheetData>
  <mergeCells count="7">
    <mergeCell ref="B1:M1"/>
    <mergeCell ref="O1:Z1"/>
    <mergeCell ref="B30:M30"/>
    <mergeCell ref="C32:D32"/>
    <mergeCell ref="E32:F32"/>
    <mergeCell ref="I32:J32"/>
    <mergeCell ref="K32:L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PLA quantification - FIgure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2024-08-22T11:44:17Z</dcterms:modified>
</cp:coreProperties>
</file>